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C4FCE084-C4A6-419B-8EA3-0D7ADBECB86F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Субвенции" sheetId="1" r:id="rId1"/>
  </sheets>
  <definedNames>
    <definedName name="_xlnm.Print_Area" localSheetId="0">Субвенции!$A$1:$M$61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59" i="1" l="1"/>
  <c r="J44" i="1"/>
  <c r="I44" i="1"/>
  <c r="H39" i="1"/>
  <c r="N55" i="1" s="1"/>
  <c r="H37" i="1"/>
  <c r="N53" i="1" s="1"/>
  <c r="G61" i="1"/>
  <c r="H43" i="1"/>
  <c r="N60" i="1" s="1"/>
  <c r="H42" i="1"/>
  <c r="N58" i="1" s="1"/>
  <c r="H41" i="1"/>
  <c r="N57" i="1" s="1"/>
  <c r="H40" i="1"/>
  <c r="N56" i="1" s="1"/>
  <c r="H38" i="1"/>
  <c r="N54" i="1" s="1"/>
  <c r="I29" i="1"/>
  <c r="I47" i="1" s="1"/>
  <c r="G26" i="1"/>
  <c r="H44" i="1" l="1"/>
  <c r="N61" i="1" s="1"/>
</calcChain>
</file>

<file path=xl/sharedStrings.xml><?xml version="1.0" encoding="utf-8"?>
<sst xmlns="http://schemas.openxmlformats.org/spreadsheetml/2006/main" count="49" uniqueCount="27">
  <si>
    <t>Таблица 1</t>
  </si>
  <si>
    <t>Таблица 2</t>
  </si>
  <si>
    <t>Наименование муниципального образования</t>
  </si>
  <si>
    <t>(рублей)</t>
  </si>
  <si>
    <t>г.п.Агириш</t>
  </si>
  <si>
    <t>г.п.Зеленоборск</t>
  </si>
  <si>
    <t>г.п.Малиновский</t>
  </si>
  <si>
    <t>г.п.Пионерский</t>
  </si>
  <si>
    <t>с.п.Алябьевский</t>
  </si>
  <si>
    <t>г.п.Таежный</t>
  </si>
  <si>
    <t>Всего</t>
  </si>
  <si>
    <t>г.п.Советский</t>
  </si>
  <si>
    <t>г.п.Коммунистический</t>
  </si>
  <si>
    <t>Сумма на год</t>
  </si>
  <si>
    <t>к решению Думы Советского района</t>
  </si>
  <si>
    <t>Таблица 3</t>
  </si>
  <si>
    <t>Итого</t>
  </si>
  <si>
    <t>в том числе</t>
  </si>
  <si>
    <t>бюджет автономного округа</t>
  </si>
  <si>
    <t>федеральный бюджет</t>
  </si>
  <si>
    <t>Распределение субвенций бюджетам поселений, входящих в состав Советского района, на выполнение отдельных государственных полномочий органов государственной власти Ханты-Мансийского автономного округа-Югры, а также отдельных государственных полномочий в соответствии с законодательством о передаче отдельных государственных полномочий федеральных органов государственной власти, на 2020 год</t>
  </si>
  <si>
    <t xml:space="preserve">Распределение субвенций бюджетам поселений на 2020 год на осуществление первичного воинского учета на территориях, где отсутствуют военные комиссариаты </t>
  </si>
  <si>
    <t>Распределение субвенций бюджетам поселений на 2020 год на осуществление переданных полномочий Российской Федерации на государственную регистрацию актов гражданского состояния</t>
  </si>
  <si>
    <t>Распределение субвенций бюджетам поселений на 2020 год на осуществление отдельных полномочий Ханты-Мансийского автономного округа-Югры в сфере обращения с твердыми коммунальными отходами</t>
  </si>
  <si>
    <t>Приложение 21</t>
  </si>
  <si>
    <t>приложения 21</t>
  </si>
  <si>
    <t xml:space="preserve">  от «25» декабря 2019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</si>
</sst>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Fill="1"/>
    <xf numFmtId="0" fontId="3" fillId="0" borderId="0" xfId="0" applyFont="1" applyFill="1" applyAlignment="1">
      <alignment horizontal="center" vertical="top" wrapText="1"/>
    </xf>
    <xf numFmtId="4" fontId="0" fillId="0" borderId="0" xfId="0" applyNumberFormat="1"/>
    <xf numFmtId="0" fontId="0" fillId="0" borderId="0" xfId="0" applyAlignment="1">
      <alignment horizontal="right"/>
    </xf>
    <xf numFmtId="49" fontId="5" fillId="0" borderId="0" xfId="0" applyNumberFormat="1" applyFont="1" applyFill="1"/>
    <xf numFmtId="49" fontId="1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3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/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4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5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5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0"/>
  <sheetViews>
    <sheetView tabSelected="1" view="pageBreakPreview" zoomScale="85" zoomScaleSheetLayoutView="85" workbookViewId="0">
      <selection activeCell="B5" sqref="B5:K7"/>
    </sheetView>
  </sheetViews>
  <sheetFormatPr defaultRowHeight="15" x14ac:dyDescent="0.25"/>
  <cols>
    <col min="1" max="1" width="2.7109375" customWidth="1"/>
    <col min="2" max="3" width="9.140625" style="1" customWidth="1"/>
    <col min="4" max="5" width="6.7109375" style="1" customWidth="1"/>
    <col min="6" max="6" width="11" style="1" customWidth="1"/>
    <col min="7" max="7" width="6.7109375" style="1" customWidth="1"/>
    <col min="8" max="8" width="13.28515625" style="1" customWidth="1"/>
    <col min="9" max="9" width="13" style="1" customWidth="1"/>
    <col min="10" max="10" width="3.7109375" style="1" customWidth="1"/>
    <col min="11" max="11" width="9.85546875" style="1" customWidth="1"/>
    <col min="12" max="12" width="9.140625" hidden="1" customWidth="1"/>
    <col min="13" max="13" width="2.42578125" customWidth="1"/>
    <col min="14" max="14" width="13.28515625" customWidth="1"/>
  </cols>
  <sheetData>
    <row r="1" spans="1:13" x14ac:dyDescent="0.25">
      <c r="A1" s="7"/>
      <c r="B1" s="2"/>
      <c r="C1" s="2"/>
      <c r="D1" s="2"/>
      <c r="E1" s="2"/>
      <c r="F1" s="33" t="s">
        <v>24</v>
      </c>
      <c r="G1" s="33"/>
      <c r="H1" s="33"/>
      <c r="I1" s="33"/>
      <c r="J1" s="33"/>
      <c r="K1" s="33"/>
      <c r="L1" s="33"/>
    </row>
    <row r="2" spans="1:13" x14ac:dyDescent="0.25">
      <c r="A2" s="7"/>
      <c r="B2" s="2"/>
      <c r="C2" s="2"/>
      <c r="D2" s="2"/>
      <c r="E2" s="2"/>
      <c r="F2" s="33" t="s">
        <v>14</v>
      </c>
      <c r="G2" s="33"/>
      <c r="H2" s="33"/>
      <c r="I2" s="33"/>
      <c r="J2" s="33"/>
      <c r="K2" s="33"/>
      <c r="L2" s="33"/>
    </row>
    <row r="3" spans="1:13" x14ac:dyDescent="0.25">
      <c r="A3" s="7"/>
      <c r="B3" s="2"/>
      <c r="C3" s="2"/>
      <c r="D3" s="2"/>
      <c r="E3" s="2"/>
      <c r="F3" s="33" t="s">
        <v>26</v>
      </c>
      <c r="G3" s="33"/>
      <c r="H3" s="33"/>
      <c r="I3" s="33"/>
      <c r="J3" s="33"/>
      <c r="K3" s="33"/>
      <c r="L3" s="33"/>
    </row>
    <row r="4" spans="1:13" ht="9" customHeight="1" x14ac:dyDescent="0.25">
      <c r="A4" s="7"/>
      <c r="B4" s="2"/>
      <c r="C4" s="2"/>
      <c r="D4" s="2"/>
      <c r="E4" s="2"/>
      <c r="F4" s="2"/>
      <c r="G4" s="2"/>
      <c r="H4" s="2"/>
      <c r="I4" s="2"/>
      <c r="J4" s="2"/>
      <c r="K4" s="2"/>
      <c r="L4" s="7"/>
    </row>
    <row r="5" spans="1:13" ht="19.149999999999999" customHeight="1" x14ac:dyDescent="0.25">
      <c r="A5" s="7"/>
      <c r="B5" s="28" t="s">
        <v>20</v>
      </c>
      <c r="C5" s="28"/>
      <c r="D5" s="28"/>
      <c r="E5" s="28"/>
      <c r="F5" s="28"/>
      <c r="G5" s="28"/>
      <c r="H5" s="28"/>
      <c r="I5" s="28"/>
      <c r="J5" s="28"/>
      <c r="K5" s="28"/>
      <c r="L5" s="7"/>
    </row>
    <row r="6" spans="1:13" ht="12.6" customHeight="1" x14ac:dyDescent="0.25">
      <c r="A6" s="7"/>
      <c r="B6" s="28"/>
      <c r="C6" s="28"/>
      <c r="D6" s="28"/>
      <c r="E6" s="28"/>
      <c r="F6" s="28"/>
      <c r="G6" s="28"/>
      <c r="H6" s="28"/>
      <c r="I6" s="28"/>
      <c r="J6" s="28"/>
      <c r="K6" s="28"/>
      <c r="L6" s="7"/>
    </row>
    <row r="7" spans="1:13" ht="64.900000000000006" customHeight="1" x14ac:dyDescent="0.25">
      <c r="A7" s="7"/>
      <c r="B7" s="28"/>
      <c r="C7" s="28"/>
      <c r="D7" s="28"/>
      <c r="E7" s="28"/>
      <c r="F7" s="28"/>
      <c r="G7" s="28"/>
      <c r="H7" s="28"/>
      <c r="I7" s="28"/>
      <c r="J7" s="28"/>
      <c r="K7" s="28"/>
      <c r="L7" s="7"/>
    </row>
    <row r="8" spans="1:13" ht="5.45" customHeight="1" x14ac:dyDescent="0.25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7"/>
      <c r="M8" s="10"/>
    </row>
    <row r="9" spans="1:13" hidden="1" x14ac:dyDescent="0.25">
      <c r="A9" s="7"/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</row>
    <row r="10" spans="1:13" ht="12.6" customHeight="1" x14ac:dyDescent="0.25">
      <c r="A10" s="7"/>
      <c r="B10" s="2"/>
      <c r="C10" s="2"/>
      <c r="D10" s="2"/>
      <c r="E10" s="2"/>
      <c r="F10" s="2"/>
      <c r="G10" s="2"/>
      <c r="H10" s="2"/>
      <c r="I10" s="30" t="s">
        <v>0</v>
      </c>
      <c r="J10" s="30"/>
      <c r="K10" s="30"/>
      <c r="L10" s="7"/>
    </row>
    <row r="11" spans="1:13" ht="13.9" customHeight="1" x14ac:dyDescent="0.25">
      <c r="A11" s="7"/>
      <c r="B11" s="2"/>
      <c r="C11" s="2"/>
      <c r="D11" s="2"/>
      <c r="E11" s="2"/>
      <c r="F11" s="35"/>
      <c r="G11" s="35"/>
      <c r="H11" s="2"/>
      <c r="I11" s="30" t="s">
        <v>25</v>
      </c>
      <c r="J11" s="30"/>
      <c r="K11" s="30"/>
      <c r="L11" s="7"/>
    </row>
    <row r="12" spans="1:13" ht="3.75" customHeight="1" x14ac:dyDescent="0.25">
      <c r="A12" s="7"/>
      <c r="B12" s="2"/>
      <c r="C12" s="2"/>
      <c r="D12" s="2"/>
      <c r="E12" s="2"/>
      <c r="F12" s="35"/>
      <c r="G12" s="35"/>
      <c r="H12" s="35"/>
      <c r="I12" s="35"/>
      <c r="J12" s="2"/>
      <c r="K12" s="35"/>
      <c r="L12" s="35"/>
    </row>
    <row r="13" spans="1:13" ht="15" hidden="1" customHeight="1" x14ac:dyDescent="0.25">
      <c r="A13" s="37" t="s">
        <v>21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1:13" ht="15" hidden="1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3" ht="35.450000000000003" customHeight="1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3" ht="7.1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6" ht="14.45" customHeight="1" x14ac:dyDescent="0.25">
      <c r="A17" s="7"/>
      <c r="B17" s="2"/>
      <c r="C17" s="2"/>
      <c r="D17" s="2"/>
      <c r="E17" s="2"/>
      <c r="F17" s="2"/>
      <c r="G17" s="2"/>
      <c r="H17" s="12"/>
      <c r="I17" s="11"/>
      <c r="J17" s="36" t="s">
        <v>3</v>
      </c>
      <c r="K17" s="36"/>
      <c r="L17" s="7"/>
      <c r="M17" s="9"/>
    </row>
    <row r="18" spans="1:16" ht="25.9" customHeight="1" x14ac:dyDescent="0.25">
      <c r="A18" s="7"/>
      <c r="B18" s="34" t="s">
        <v>2</v>
      </c>
      <c r="C18" s="34"/>
      <c r="D18" s="34"/>
      <c r="E18" s="34"/>
      <c r="F18" s="34"/>
      <c r="G18" s="34" t="s">
        <v>13</v>
      </c>
      <c r="H18" s="34"/>
      <c r="I18" s="34"/>
      <c r="J18" s="34"/>
      <c r="K18" s="34"/>
      <c r="L18" s="7"/>
    </row>
    <row r="19" spans="1:16" ht="19.149999999999999" customHeight="1" x14ac:dyDescent="0.25">
      <c r="A19" s="7"/>
      <c r="B19" s="31" t="s">
        <v>4</v>
      </c>
      <c r="C19" s="31"/>
      <c r="D19" s="31"/>
      <c r="E19" s="31"/>
      <c r="F19" s="31"/>
      <c r="G19" s="32">
        <v>438000</v>
      </c>
      <c r="H19" s="32"/>
      <c r="I19" s="32"/>
      <c r="J19" s="32"/>
      <c r="K19" s="32"/>
      <c r="L19" s="7"/>
      <c r="M19" s="9"/>
      <c r="N19" s="9"/>
    </row>
    <row r="20" spans="1:16" ht="19.149999999999999" customHeight="1" x14ac:dyDescent="0.25">
      <c r="A20" s="7"/>
      <c r="B20" s="31" t="s">
        <v>8</v>
      </c>
      <c r="C20" s="31"/>
      <c r="D20" s="31"/>
      <c r="E20" s="31"/>
      <c r="F20" s="31"/>
      <c r="G20" s="32">
        <v>438000</v>
      </c>
      <c r="H20" s="32"/>
      <c r="I20" s="32"/>
      <c r="J20" s="32"/>
      <c r="K20" s="32"/>
      <c r="L20" s="7"/>
      <c r="M20" s="9"/>
      <c r="N20" s="9"/>
    </row>
    <row r="21" spans="1:16" ht="19.149999999999999" customHeight="1" x14ac:dyDescent="0.25">
      <c r="A21" s="7"/>
      <c r="B21" s="31" t="s">
        <v>5</v>
      </c>
      <c r="C21" s="31"/>
      <c r="D21" s="31"/>
      <c r="E21" s="31"/>
      <c r="F21" s="31"/>
      <c r="G21" s="32">
        <v>438000</v>
      </c>
      <c r="H21" s="32"/>
      <c r="I21" s="32"/>
      <c r="J21" s="32"/>
      <c r="K21" s="32"/>
      <c r="L21" s="7"/>
      <c r="M21" s="9"/>
      <c r="N21" s="9"/>
    </row>
    <row r="22" spans="1:16" ht="19.149999999999999" customHeight="1" x14ac:dyDescent="0.25">
      <c r="A22" s="7"/>
      <c r="B22" s="40" t="s">
        <v>12</v>
      </c>
      <c r="C22" s="41"/>
      <c r="D22" s="41"/>
      <c r="E22" s="41"/>
      <c r="F22" s="42"/>
      <c r="G22" s="32">
        <v>438000</v>
      </c>
      <c r="H22" s="32"/>
      <c r="I22" s="32"/>
      <c r="J22" s="32"/>
      <c r="K22" s="32"/>
      <c r="L22" s="7"/>
      <c r="M22" s="9"/>
      <c r="N22" s="9"/>
    </row>
    <row r="23" spans="1:16" ht="19.149999999999999" customHeight="1" x14ac:dyDescent="0.25">
      <c r="A23" s="7"/>
      <c r="B23" s="31" t="s">
        <v>6</v>
      </c>
      <c r="C23" s="31"/>
      <c r="D23" s="31"/>
      <c r="E23" s="31"/>
      <c r="F23" s="31"/>
      <c r="G23" s="32">
        <v>438000</v>
      </c>
      <c r="H23" s="32"/>
      <c r="I23" s="32"/>
      <c r="J23" s="32"/>
      <c r="K23" s="32"/>
      <c r="L23" s="7"/>
      <c r="M23" s="9"/>
      <c r="N23" s="9"/>
      <c r="P23" s="7"/>
    </row>
    <row r="24" spans="1:16" ht="19.149999999999999" customHeight="1" x14ac:dyDescent="0.25">
      <c r="A24" s="7"/>
      <c r="B24" s="31" t="s">
        <v>7</v>
      </c>
      <c r="C24" s="31"/>
      <c r="D24" s="31"/>
      <c r="E24" s="31"/>
      <c r="F24" s="31"/>
      <c r="G24" s="32">
        <v>438000</v>
      </c>
      <c r="H24" s="32"/>
      <c r="I24" s="32"/>
      <c r="J24" s="32"/>
      <c r="K24" s="32"/>
      <c r="L24" s="7"/>
      <c r="M24" s="9"/>
      <c r="N24" s="9"/>
    </row>
    <row r="25" spans="1:16" ht="19.149999999999999" customHeight="1" x14ac:dyDescent="0.25">
      <c r="A25" s="7"/>
      <c r="B25" s="31" t="s">
        <v>9</v>
      </c>
      <c r="C25" s="31"/>
      <c r="D25" s="31"/>
      <c r="E25" s="31"/>
      <c r="F25" s="31"/>
      <c r="G25" s="32">
        <v>438000</v>
      </c>
      <c r="H25" s="32"/>
      <c r="I25" s="32"/>
      <c r="J25" s="32"/>
      <c r="K25" s="32"/>
      <c r="L25" s="7"/>
      <c r="M25" s="9"/>
      <c r="N25" s="9"/>
    </row>
    <row r="26" spans="1:16" ht="18.600000000000001" customHeight="1" x14ac:dyDescent="0.25">
      <c r="A26" s="7"/>
      <c r="B26" s="38" t="s">
        <v>10</v>
      </c>
      <c r="C26" s="38"/>
      <c r="D26" s="38"/>
      <c r="E26" s="38"/>
      <c r="F26" s="38"/>
      <c r="G26" s="39">
        <f>SUM(G19:K25)</f>
        <v>3066000</v>
      </c>
      <c r="H26" s="39"/>
      <c r="I26" s="39"/>
      <c r="J26" s="39"/>
      <c r="K26" s="39"/>
      <c r="L26" s="7"/>
      <c r="M26" s="9"/>
      <c r="N26" s="9"/>
    </row>
    <row r="27" spans="1:16" ht="9" customHeight="1" x14ac:dyDescent="0.25">
      <c r="A27" s="7"/>
      <c r="B27" s="2"/>
      <c r="C27" s="2"/>
      <c r="D27" s="2"/>
      <c r="E27" s="2"/>
      <c r="F27" s="2"/>
      <c r="G27" s="2"/>
      <c r="H27" s="2"/>
      <c r="I27" s="2"/>
      <c r="J27" s="2"/>
      <c r="K27" s="2"/>
      <c r="L27" s="7"/>
    </row>
    <row r="28" spans="1:16" x14ac:dyDescent="0.25">
      <c r="A28" s="7"/>
      <c r="B28" s="2"/>
      <c r="C28" s="2"/>
      <c r="D28" s="2"/>
      <c r="E28" s="2"/>
      <c r="F28" s="2"/>
      <c r="G28" s="2"/>
      <c r="H28" s="2"/>
      <c r="I28" s="30" t="s">
        <v>1</v>
      </c>
      <c r="J28" s="30"/>
      <c r="K28" s="30"/>
      <c r="L28" s="7"/>
    </row>
    <row r="29" spans="1:16" x14ac:dyDescent="0.25">
      <c r="A29" s="7"/>
      <c r="B29" s="2"/>
      <c r="C29" s="2"/>
      <c r="D29" s="2"/>
      <c r="E29" s="2"/>
      <c r="F29" s="2"/>
      <c r="G29" s="2"/>
      <c r="H29" s="2"/>
      <c r="I29" s="30" t="str">
        <f>I11</f>
        <v>приложения 21</v>
      </c>
      <c r="J29" s="30"/>
      <c r="K29" s="30"/>
      <c r="L29" s="7"/>
    </row>
    <row r="30" spans="1:16" ht="2.4500000000000002" customHeight="1" x14ac:dyDescent="0.25">
      <c r="A30" s="7"/>
      <c r="B30" s="2"/>
      <c r="C30" s="2"/>
      <c r="D30" s="2"/>
      <c r="E30" s="2"/>
      <c r="F30" s="2"/>
      <c r="G30" s="2"/>
      <c r="H30" s="2"/>
      <c r="I30" s="14"/>
      <c r="J30" s="14"/>
      <c r="K30" s="14"/>
      <c r="L30" s="7"/>
    </row>
    <row r="31" spans="1:16" ht="56.45" customHeight="1" x14ac:dyDescent="0.25">
      <c r="A31" s="7"/>
      <c r="B31" s="44" t="s">
        <v>22</v>
      </c>
      <c r="C31" s="44"/>
      <c r="D31" s="44"/>
      <c r="E31" s="44"/>
      <c r="F31" s="44"/>
      <c r="G31" s="44"/>
      <c r="H31" s="44"/>
      <c r="I31" s="44"/>
      <c r="J31" s="44"/>
      <c r="K31" s="44"/>
      <c r="L31" s="7"/>
    </row>
    <row r="32" spans="1:16" ht="3" customHeight="1" x14ac:dyDescent="0.25">
      <c r="A32" s="7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7"/>
    </row>
    <row r="33" spans="1:12" ht="18" customHeight="1" x14ac:dyDescent="0.25">
      <c r="A33" s="7"/>
      <c r="B33" s="15"/>
      <c r="C33" s="15"/>
      <c r="D33" s="15"/>
      <c r="E33" s="15"/>
      <c r="F33" s="15"/>
      <c r="G33" s="15"/>
      <c r="H33" s="22"/>
      <c r="I33" s="21"/>
      <c r="J33" s="36" t="s">
        <v>3</v>
      </c>
      <c r="K33" s="36"/>
      <c r="L33" s="7"/>
    </row>
    <row r="34" spans="1:12" ht="16.899999999999999" customHeight="1" x14ac:dyDescent="0.25">
      <c r="A34" s="7"/>
      <c r="B34" s="45" t="s">
        <v>2</v>
      </c>
      <c r="C34" s="46"/>
      <c r="D34" s="46"/>
      <c r="E34" s="46"/>
      <c r="F34" s="46"/>
      <c r="G34" s="46"/>
      <c r="H34" s="43" t="s">
        <v>16</v>
      </c>
      <c r="I34" s="43" t="s">
        <v>13</v>
      </c>
      <c r="J34" s="43"/>
      <c r="K34" s="43"/>
      <c r="L34" s="7"/>
    </row>
    <row r="35" spans="1:12" ht="16.899999999999999" customHeight="1" x14ac:dyDescent="0.25">
      <c r="A35" s="7"/>
      <c r="B35" s="46"/>
      <c r="C35" s="46"/>
      <c r="D35" s="46"/>
      <c r="E35" s="46"/>
      <c r="F35" s="46"/>
      <c r="G35" s="46"/>
      <c r="H35" s="43"/>
      <c r="I35" s="43" t="s">
        <v>17</v>
      </c>
      <c r="J35" s="43"/>
      <c r="K35" s="43"/>
      <c r="L35" s="7"/>
    </row>
    <row r="36" spans="1:12" ht="45" customHeight="1" x14ac:dyDescent="0.25">
      <c r="A36" s="7"/>
      <c r="B36" s="46"/>
      <c r="C36" s="46"/>
      <c r="D36" s="46"/>
      <c r="E36" s="46"/>
      <c r="F36" s="46"/>
      <c r="G36" s="46"/>
      <c r="H36" s="43"/>
      <c r="I36" s="18" t="s">
        <v>19</v>
      </c>
      <c r="J36" s="45" t="s">
        <v>18</v>
      </c>
      <c r="K36" s="45"/>
      <c r="L36" s="7"/>
    </row>
    <row r="37" spans="1:12" ht="21" customHeight="1" x14ac:dyDescent="0.25">
      <c r="A37" s="7"/>
      <c r="B37" s="47" t="s">
        <v>4</v>
      </c>
      <c r="C37" s="48"/>
      <c r="D37" s="48"/>
      <c r="E37" s="48"/>
      <c r="F37" s="48"/>
      <c r="G37" s="49"/>
      <c r="H37" s="23">
        <f t="shared" ref="H37:H44" si="0">I37+J37</f>
        <v>36050</v>
      </c>
      <c r="I37" s="23">
        <v>28800</v>
      </c>
      <c r="J37" s="50">
        <v>7250</v>
      </c>
      <c r="K37" s="51"/>
      <c r="L37" s="7"/>
    </row>
    <row r="38" spans="1:12" ht="21" customHeight="1" x14ac:dyDescent="0.25">
      <c r="A38" s="7"/>
      <c r="B38" s="31" t="s">
        <v>8</v>
      </c>
      <c r="C38" s="31"/>
      <c r="D38" s="31"/>
      <c r="E38" s="31"/>
      <c r="F38" s="31"/>
      <c r="G38" s="31"/>
      <c r="H38" s="23">
        <f t="shared" si="0"/>
        <v>45300</v>
      </c>
      <c r="I38" s="23">
        <v>36200</v>
      </c>
      <c r="J38" s="32">
        <v>9100</v>
      </c>
      <c r="K38" s="32"/>
      <c r="L38" s="7"/>
    </row>
    <row r="39" spans="1:12" ht="21" customHeight="1" x14ac:dyDescent="0.25">
      <c r="A39" s="7"/>
      <c r="B39" s="40" t="s">
        <v>5</v>
      </c>
      <c r="C39" s="41"/>
      <c r="D39" s="41"/>
      <c r="E39" s="41"/>
      <c r="F39" s="41"/>
      <c r="G39" s="42"/>
      <c r="H39" s="23">
        <f t="shared" si="0"/>
        <v>14000</v>
      </c>
      <c r="I39" s="23">
        <v>11200</v>
      </c>
      <c r="J39" s="32">
        <v>2800</v>
      </c>
      <c r="K39" s="32"/>
      <c r="L39" s="7"/>
    </row>
    <row r="40" spans="1:12" ht="21" customHeight="1" x14ac:dyDescent="0.25">
      <c r="A40" s="7"/>
      <c r="B40" s="31" t="s">
        <v>12</v>
      </c>
      <c r="C40" s="31"/>
      <c r="D40" s="31"/>
      <c r="E40" s="31"/>
      <c r="F40" s="31"/>
      <c r="G40" s="31"/>
      <c r="H40" s="23">
        <f t="shared" si="0"/>
        <v>30200</v>
      </c>
      <c r="I40" s="23">
        <v>24100</v>
      </c>
      <c r="J40" s="32">
        <v>6100</v>
      </c>
      <c r="K40" s="32"/>
      <c r="L40" s="7"/>
    </row>
    <row r="41" spans="1:12" ht="21" customHeight="1" x14ac:dyDescent="0.25">
      <c r="A41" s="7"/>
      <c r="B41" s="31" t="s">
        <v>6</v>
      </c>
      <c r="C41" s="31"/>
      <c r="D41" s="31"/>
      <c r="E41" s="31"/>
      <c r="F41" s="31"/>
      <c r="G41" s="31"/>
      <c r="H41" s="23">
        <f t="shared" si="0"/>
        <v>72100</v>
      </c>
      <c r="I41" s="23">
        <v>57600</v>
      </c>
      <c r="J41" s="32">
        <v>14500</v>
      </c>
      <c r="K41" s="32"/>
      <c r="L41" s="7"/>
    </row>
    <row r="42" spans="1:12" ht="21" customHeight="1" x14ac:dyDescent="0.25">
      <c r="A42" s="7"/>
      <c r="B42" s="31" t="s">
        <v>7</v>
      </c>
      <c r="C42" s="31"/>
      <c r="D42" s="31"/>
      <c r="E42" s="31"/>
      <c r="F42" s="31"/>
      <c r="G42" s="31"/>
      <c r="H42" s="23">
        <f t="shared" si="0"/>
        <v>105800</v>
      </c>
      <c r="I42" s="23">
        <v>84500</v>
      </c>
      <c r="J42" s="32">
        <v>21300</v>
      </c>
      <c r="K42" s="32"/>
      <c r="L42" s="7"/>
    </row>
    <row r="43" spans="1:12" ht="21" customHeight="1" x14ac:dyDescent="0.25">
      <c r="A43" s="7"/>
      <c r="B43" s="40" t="s">
        <v>9</v>
      </c>
      <c r="C43" s="41"/>
      <c r="D43" s="41"/>
      <c r="E43" s="41"/>
      <c r="F43" s="41"/>
      <c r="G43" s="42"/>
      <c r="H43" s="23">
        <f t="shared" si="0"/>
        <v>39550</v>
      </c>
      <c r="I43" s="23">
        <v>31600</v>
      </c>
      <c r="J43" s="50">
        <v>7950</v>
      </c>
      <c r="K43" s="51"/>
      <c r="L43" s="7"/>
    </row>
    <row r="44" spans="1:12" ht="23.45" customHeight="1" x14ac:dyDescent="0.25">
      <c r="A44" s="7"/>
      <c r="B44" s="38" t="s">
        <v>10</v>
      </c>
      <c r="C44" s="38"/>
      <c r="D44" s="38"/>
      <c r="E44" s="38"/>
      <c r="F44" s="38"/>
      <c r="G44" s="38"/>
      <c r="H44" s="24">
        <f t="shared" si="0"/>
        <v>343000</v>
      </c>
      <c r="I44" s="24">
        <f>I37+I38+I39+I40+I41+I42+I43</f>
        <v>274000</v>
      </c>
      <c r="J44" s="39">
        <f>J37+J38+J39+J40+J41+J42+J43</f>
        <v>69000</v>
      </c>
      <c r="K44" s="39"/>
      <c r="L44" s="7"/>
    </row>
    <row r="45" spans="1:12" ht="8.4499999999999993" customHeight="1" x14ac:dyDescent="0.25">
      <c r="A45" s="7"/>
      <c r="B45" s="17"/>
      <c r="C45" s="17"/>
      <c r="D45" s="17"/>
      <c r="E45" s="17"/>
      <c r="F45" s="17"/>
      <c r="G45" s="17"/>
      <c r="H45" s="19"/>
      <c r="I45" s="19"/>
      <c r="J45" s="20"/>
      <c r="K45" s="20"/>
      <c r="L45" s="7"/>
    </row>
    <row r="46" spans="1:12" ht="16.149999999999999" customHeight="1" x14ac:dyDescent="0.25">
      <c r="A46" s="7"/>
      <c r="B46" s="2"/>
      <c r="C46" s="2"/>
      <c r="D46" s="2"/>
      <c r="E46" s="2"/>
      <c r="F46" s="2"/>
      <c r="G46" s="2"/>
      <c r="H46" s="2"/>
      <c r="I46" s="30" t="s">
        <v>15</v>
      </c>
      <c r="J46" s="30"/>
      <c r="K46" s="30"/>
      <c r="L46" s="7"/>
    </row>
    <row r="47" spans="1:12" ht="16.149999999999999" customHeight="1" x14ac:dyDescent="0.25">
      <c r="A47" s="7"/>
      <c r="B47" s="2"/>
      <c r="C47" s="2"/>
      <c r="D47" s="2"/>
      <c r="E47" s="2"/>
      <c r="F47" s="2"/>
      <c r="G47" s="2"/>
      <c r="H47" s="2"/>
      <c r="I47" s="30" t="str">
        <f>I29</f>
        <v>приложения 21</v>
      </c>
      <c r="J47" s="30"/>
      <c r="K47" s="30"/>
      <c r="L47" s="7"/>
    </row>
    <row r="48" spans="1:12" ht="8.4499999999999993" customHeight="1" x14ac:dyDescent="0.25">
      <c r="A48" s="7"/>
      <c r="B48" s="2"/>
      <c r="C48" s="2"/>
      <c r="D48" s="2"/>
      <c r="E48" s="2"/>
      <c r="F48" s="2"/>
      <c r="G48" s="2"/>
      <c r="H48" s="2"/>
      <c r="I48" s="2"/>
      <c r="J48" s="2"/>
      <c r="K48" s="2"/>
      <c r="L48" s="7"/>
    </row>
    <row r="49" spans="1:14" ht="52.9" customHeight="1" x14ac:dyDescent="0.25">
      <c r="A49" s="7"/>
      <c r="B49" s="44" t="s">
        <v>23</v>
      </c>
      <c r="C49" s="44"/>
      <c r="D49" s="44"/>
      <c r="E49" s="44"/>
      <c r="F49" s="44"/>
      <c r="G49" s="44"/>
      <c r="H49" s="44"/>
      <c r="I49" s="44"/>
      <c r="J49" s="44"/>
      <c r="K49" s="44"/>
      <c r="L49" s="7"/>
    </row>
    <row r="50" spans="1:14" ht="10.9" customHeight="1" x14ac:dyDescent="0.25">
      <c r="A50" s="7"/>
      <c r="B50" s="2"/>
      <c r="C50" s="2"/>
      <c r="D50" s="2"/>
      <c r="E50" s="2"/>
      <c r="F50" s="2"/>
      <c r="G50" s="2"/>
      <c r="H50" s="2"/>
      <c r="I50" s="2"/>
      <c r="J50" s="2"/>
      <c r="K50" s="2"/>
      <c r="L50" s="7"/>
    </row>
    <row r="51" spans="1:14" x14ac:dyDescent="0.25">
      <c r="A51" s="7"/>
      <c r="B51" s="2"/>
      <c r="C51" s="2"/>
      <c r="D51" s="2"/>
      <c r="E51" s="2"/>
      <c r="F51" s="2"/>
      <c r="G51" s="2"/>
      <c r="H51" s="12"/>
      <c r="I51" s="11"/>
      <c r="J51" s="36" t="s">
        <v>3</v>
      </c>
      <c r="K51" s="36"/>
      <c r="L51" s="7"/>
    </row>
    <row r="52" spans="1:14" ht="22.9" customHeight="1" x14ac:dyDescent="0.25">
      <c r="A52" s="7"/>
      <c r="B52" s="58" t="s">
        <v>2</v>
      </c>
      <c r="C52" s="59"/>
      <c r="D52" s="59"/>
      <c r="E52" s="59"/>
      <c r="F52" s="60"/>
      <c r="G52" s="58" t="s">
        <v>13</v>
      </c>
      <c r="H52" s="59"/>
      <c r="I52" s="59"/>
      <c r="J52" s="59"/>
      <c r="K52" s="60"/>
      <c r="L52" s="7"/>
    </row>
    <row r="53" spans="1:14" ht="19.149999999999999" customHeight="1" x14ac:dyDescent="0.25">
      <c r="A53" s="7"/>
      <c r="B53" s="31" t="s">
        <v>4</v>
      </c>
      <c r="C53" s="31"/>
      <c r="D53" s="31"/>
      <c r="E53" s="31"/>
      <c r="F53" s="31"/>
      <c r="G53" s="32">
        <v>1073.4100000000001</v>
      </c>
      <c r="H53" s="32"/>
      <c r="I53" s="32"/>
      <c r="J53" s="32"/>
      <c r="K53" s="32"/>
      <c r="L53" s="7"/>
      <c r="N53" s="9">
        <f t="shared" ref="N53:N58" si="1">G19+H37+G53</f>
        <v>475123.41</v>
      </c>
    </row>
    <row r="54" spans="1:14" ht="19.149999999999999" customHeight="1" x14ac:dyDescent="0.25">
      <c r="A54" s="7"/>
      <c r="B54" s="31" t="s">
        <v>8</v>
      </c>
      <c r="C54" s="31"/>
      <c r="D54" s="31"/>
      <c r="E54" s="31"/>
      <c r="F54" s="31"/>
      <c r="G54" s="32">
        <v>1114.99</v>
      </c>
      <c r="H54" s="32"/>
      <c r="I54" s="32"/>
      <c r="J54" s="32"/>
      <c r="K54" s="32"/>
      <c r="L54" s="7"/>
      <c r="N54" s="9">
        <f t="shared" si="1"/>
        <v>484414.99</v>
      </c>
    </row>
    <row r="55" spans="1:14" ht="19.149999999999999" customHeight="1" x14ac:dyDescent="0.25">
      <c r="A55" s="7"/>
      <c r="B55" s="31" t="s">
        <v>5</v>
      </c>
      <c r="C55" s="31"/>
      <c r="D55" s="31"/>
      <c r="E55" s="31"/>
      <c r="F55" s="31"/>
      <c r="G55" s="32">
        <v>1090.94</v>
      </c>
      <c r="H55" s="32"/>
      <c r="I55" s="32"/>
      <c r="J55" s="32"/>
      <c r="K55" s="32"/>
      <c r="L55" s="7"/>
      <c r="N55" s="9">
        <f t="shared" si="1"/>
        <v>453090.94</v>
      </c>
    </row>
    <row r="56" spans="1:14" ht="19.149999999999999" customHeight="1" x14ac:dyDescent="0.25">
      <c r="A56" s="7"/>
      <c r="B56" s="40" t="s">
        <v>12</v>
      </c>
      <c r="C56" s="41"/>
      <c r="D56" s="41"/>
      <c r="E56" s="41"/>
      <c r="F56" s="42"/>
      <c r="G56" s="32">
        <v>955.2</v>
      </c>
      <c r="H56" s="32"/>
      <c r="I56" s="32"/>
      <c r="J56" s="32"/>
      <c r="K56" s="32"/>
      <c r="L56" s="7"/>
      <c r="N56" s="9">
        <f t="shared" si="1"/>
        <v>469155.2</v>
      </c>
    </row>
    <row r="57" spans="1:14" ht="19.149999999999999" customHeight="1" x14ac:dyDescent="0.25">
      <c r="A57" s="7"/>
      <c r="B57" s="31" t="s">
        <v>6</v>
      </c>
      <c r="C57" s="31"/>
      <c r="D57" s="31"/>
      <c r="E57" s="31"/>
      <c r="F57" s="31"/>
      <c r="G57" s="32">
        <v>1663.47</v>
      </c>
      <c r="H57" s="32"/>
      <c r="I57" s="32"/>
      <c r="J57" s="32"/>
      <c r="K57" s="32"/>
      <c r="L57" s="7"/>
      <c r="N57" s="9">
        <f t="shared" si="1"/>
        <v>511763.47</v>
      </c>
    </row>
    <row r="58" spans="1:14" ht="19.149999999999999" customHeight="1" x14ac:dyDescent="0.25">
      <c r="A58" s="7"/>
      <c r="B58" s="31" t="s">
        <v>7</v>
      </c>
      <c r="C58" s="31"/>
      <c r="D58" s="31"/>
      <c r="E58" s="31"/>
      <c r="F58" s="31"/>
      <c r="G58" s="32">
        <v>2409.3000000000002</v>
      </c>
      <c r="H58" s="32"/>
      <c r="I58" s="32"/>
      <c r="J58" s="32"/>
      <c r="K58" s="32"/>
      <c r="L58" s="7"/>
      <c r="N58" s="9">
        <f t="shared" si="1"/>
        <v>546209.30000000005</v>
      </c>
    </row>
    <row r="59" spans="1:14" ht="19.149999999999999" customHeight="1" x14ac:dyDescent="0.25">
      <c r="A59" s="7"/>
      <c r="B59" s="31" t="s">
        <v>11</v>
      </c>
      <c r="C59" s="31"/>
      <c r="D59" s="31"/>
      <c r="E59" s="31"/>
      <c r="F59" s="31"/>
      <c r="G59" s="32">
        <v>14838.45</v>
      </c>
      <c r="H59" s="32"/>
      <c r="I59" s="32"/>
      <c r="J59" s="32"/>
      <c r="K59" s="32"/>
      <c r="L59" s="7"/>
      <c r="N59" s="9">
        <f>G59</f>
        <v>14838.45</v>
      </c>
    </row>
    <row r="60" spans="1:14" ht="19.149999999999999" customHeight="1" x14ac:dyDescent="0.25">
      <c r="A60" s="7"/>
      <c r="B60" s="31" t="s">
        <v>9</v>
      </c>
      <c r="C60" s="31"/>
      <c r="D60" s="31"/>
      <c r="E60" s="31"/>
      <c r="F60" s="31"/>
      <c r="G60" s="32">
        <v>974.24</v>
      </c>
      <c r="H60" s="32"/>
      <c r="I60" s="32"/>
      <c r="J60" s="32"/>
      <c r="K60" s="32"/>
      <c r="L60" s="7"/>
      <c r="N60" s="9">
        <f>G25+H43+G60</f>
        <v>478524.24</v>
      </c>
    </row>
    <row r="61" spans="1:14" ht="16.899999999999999" customHeight="1" x14ac:dyDescent="0.25">
      <c r="A61" s="7"/>
      <c r="B61" s="52" t="s">
        <v>10</v>
      </c>
      <c r="C61" s="53"/>
      <c r="D61" s="53"/>
      <c r="E61" s="53"/>
      <c r="F61" s="54"/>
      <c r="G61" s="55">
        <f>G53+G54+G55+G56+G57+G58+G59+G60</f>
        <v>24120.000000000004</v>
      </c>
      <c r="H61" s="56"/>
      <c r="I61" s="56"/>
      <c r="J61" s="56"/>
      <c r="K61" s="57"/>
      <c r="L61" s="7"/>
      <c r="N61" s="9">
        <f>G26+H44+G61</f>
        <v>3433120</v>
      </c>
    </row>
    <row r="62" spans="1:14" s="6" customFormat="1" x14ac:dyDescent="0.25">
      <c r="A62"/>
      <c r="B62" s="1"/>
      <c r="C62" s="1"/>
      <c r="D62" s="1"/>
      <c r="E62" s="1"/>
      <c r="F62" s="1"/>
      <c r="G62" s="1"/>
      <c r="H62" s="1"/>
      <c r="I62" s="1"/>
      <c r="J62" s="1"/>
      <c r="K62" s="1"/>
    </row>
    <row r="66" spans="2:13" ht="19.5" customHeight="1" x14ac:dyDescent="0.25">
      <c r="K66"/>
    </row>
    <row r="67" spans="2:13" ht="19.5" customHeight="1" x14ac:dyDescent="0.25">
      <c r="J67" s="29"/>
      <c r="K67" s="29"/>
    </row>
    <row r="68" spans="2:13" ht="19.5" customHeight="1" x14ac:dyDescent="0.25"/>
    <row r="69" spans="2:13" ht="19.5" customHeight="1" x14ac:dyDescent="0.25">
      <c r="B69" s="27"/>
      <c r="C69" s="28"/>
      <c r="D69" s="28"/>
      <c r="E69" s="28"/>
      <c r="F69" s="28"/>
      <c r="G69" s="28"/>
      <c r="H69" s="28"/>
      <c r="I69" s="28"/>
      <c r="J69" s="28"/>
      <c r="K69" s="28"/>
    </row>
    <row r="70" spans="2:13" ht="19.5" customHeight="1" x14ac:dyDescent="0.25"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2:13" x14ac:dyDescent="0.25"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2:13" x14ac:dyDescent="0.25"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2:13" ht="15.75" x14ac:dyDescent="0.25"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2:13" ht="15.75" x14ac:dyDescent="0.25"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2:13" ht="15.7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2:13" ht="15.75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M76" s="9"/>
    </row>
    <row r="77" spans="2:13" ht="15.75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2:13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2:13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2:13" ht="39" customHeight="1" x14ac:dyDescent="0.25">
      <c r="B80" s="5"/>
      <c r="C80" s="5"/>
      <c r="D80" s="5"/>
      <c r="E80" s="5"/>
      <c r="F80" s="5"/>
      <c r="G80" s="5"/>
      <c r="H80" s="5"/>
      <c r="I80" s="5"/>
      <c r="J80" s="5"/>
      <c r="K80" s="5"/>
    </row>
    <row r="83" spans="1:11" x14ac:dyDescent="0.25">
      <c r="H83" s="25"/>
      <c r="I83" s="26"/>
      <c r="J83" s="26"/>
      <c r="K83" s="26"/>
    </row>
    <row r="90" spans="1:11" x14ac:dyDescent="0.25">
      <c r="A90" s="4"/>
    </row>
  </sheetData>
  <mergeCells count="82">
    <mergeCell ref="B55:F55"/>
    <mergeCell ref="G55:K55"/>
    <mergeCell ref="B43:G43"/>
    <mergeCell ref="B49:K49"/>
    <mergeCell ref="G52:K52"/>
    <mergeCell ref="B53:F53"/>
    <mergeCell ref="G53:K53"/>
    <mergeCell ref="B54:F54"/>
    <mergeCell ref="G54:K54"/>
    <mergeCell ref="B44:G44"/>
    <mergeCell ref="J44:K44"/>
    <mergeCell ref="B56:F56"/>
    <mergeCell ref="G56:K56"/>
    <mergeCell ref="J33:K33"/>
    <mergeCell ref="B42:G42"/>
    <mergeCell ref="J42:K42"/>
    <mergeCell ref="J43:K43"/>
    <mergeCell ref="J40:K40"/>
    <mergeCell ref="B41:G41"/>
    <mergeCell ref="J41:K41"/>
    <mergeCell ref="B39:G39"/>
    <mergeCell ref="J39:K39"/>
    <mergeCell ref="J38:K38"/>
    <mergeCell ref="B40:G40"/>
    <mergeCell ref="J51:K51"/>
    <mergeCell ref="I28:K28"/>
    <mergeCell ref="I29:K29"/>
    <mergeCell ref="I34:K34"/>
    <mergeCell ref="B38:G38"/>
    <mergeCell ref="B31:K31"/>
    <mergeCell ref="B34:G36"/>
    <mergeCell ref="H34:H36"/>
    <mergeCell ref="B37:G37"/>
    <mergeCell ref="J37:K37"/>
    <mergeCell ref="I35:K35"/>
    <mergeCell ref="J36:K36"/>
    <mergeCell ref="B26:F26"/>
    <mergeCell ref="G26:K26"/>
    <mergeCell ref="G21:K21"/>
    <mergeCell ref="B22:F22"/>
    <mergeCell ref="G25:K25"/>
    <mergeCell ref="G23:K23"/>
    <mergeCell ref="G22:K22"/>
    <mergeCell ref="B23:F23"/>
    <mergeCell ref="B24:F24"/>
    <mergeCell ref="B21:F21"/>
    <mergeCell ref="G24:K24"/>
    <mergeCell ref="B25:F25"/>
    <mergeCell ref="B20:F20"/>
    <mergeCell ref="H12:I12"/>
    <mergeCell ref="K12:L12"/>
    <mergeCell ref="G20:K20"/>
    <mergeCell ref="G18:K18"/>
    <mergeCell ref="A13:L15"/>
    <mergeCell ref="B19:F19"/>
    <mergeCell ref="G19:K19"/>
    <mergeCell ref="F1:L1"/>
    <mergeCell ref="F2:L2"/>
    <mergeCell ref="F3:L3"/>
    <mergeCell ref="B18:F18"/>
    <mergeCell ref="B5:K7"/>
    <mergeCell ref="F11:G11"/>
    <mergeCell ref="F12:G12"/>
    <mergeCell ref="J17:K17"/>
    <mergeCell ref="I10:K10"/>
    <mergeCell ref="I11:K11"/>
    <mergeCell ref="H83:K83"/>
    <mergeCell ref="B69:K72"/>
    <mergeCell ref="J67:K67"/>
    <mergeCell ref="I46:K46"/>
    <mergeCell ref="I47:K47"/>
    <mergeCell ref="B57:F57"/>
    <mergeCell ref="G57:K57"/>
    <mergeCell ref="B58:F58"/>
    <mergeCell ref="B59:F59"/>
    <mergeCell ref="G59:K59"/>
    <mergeCell ref="B60:F60"/>
    <mergeCell ref="G60:K60"/>
    <mergeCell ref="B61:F61"/>
    <mergeCell ref="G61:K61"/>
    <mergeCell ref="G58:K58"/>
    <mergeCell ref="B52:F52"/>
  </mergeCells>
  <phoneticPr fontId="0" type="noConversion"/>
  <pageMargins left="0.51181102362204722" right="0.27559055118110237" top="0.39370078740157483" bottom="0.39370078740157483" header="0.31496062992125984" footer="0.31496062992125984"/>
  <pageSetup paperSize="9" fitToHeight="2" orientation="portrait" r:id="rId1"/>
  <rowBreaks count="1" manualBreakCount="1">
    <brk id="2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500156D9-6C07-4778-94D9-39AEF9098F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0010C38-FEF1-4EBE-AD41-B0E6330740FD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295D614-79BD-4DB4-A370-57D181E772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2016-11-15T04:50:57Z</cp:lastPrinted>
  <dcterms:created xsi:type="dcterms:W3CDTF">2006-09-28T05:33:49Z</dcterms:created>
  <dcterms:modified xsi:type="dcterms:W3CDTF">2019-12-25T09:32:56Z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